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  <definedName name="_xlnm.Print_Area" localSheetId="0">Лист1!$A$1:$I$94</definedName>
  </definedNames>
  <calcPr calcId="152511"/>
</workbook>
</file>

<file path=xl/calcChain.xml><?xml version="1.0" encoding="utf-8"?>
<calcChain xmlns="http://schemas.openxmlformats.org/spreadsheetml/2006/main">
  <c r="E26" i="1" l="1"/>
  <c r="E25" i="1"/>
  <c r="D25" i="1"/>
  <c r="C25" i="1"/>
  <c r="E24" i="1"/>
  <c r="D24" i="1"/>
  <c r="C24" i="1"/>
  <c r="D26" i="1"/>
  <c r="C26" i="1"/>
  <c r="E27" i="1"/>
  <c r="D28" i="1"/>
  <c r="E28" i="1" s="1"/>
  <c r="D30" i="1"/>
  <c r="E30" i="1" s="1"/>
  <c r="D31" i="1"/>
  <c r="E31" i="1" s="1"/>
  <c r="D81" i="1"/>
  <c r="E81" i="1"/>
  <c r="B81" i="1"/>
  <c r="B67" i="1"/>
  <c r="C43" i="1"/>
  <c r="D43" i="1"/>
  <c r="E43" i="1"/>
  <c r="B43" i="1"/>
  <c r="E51" i="1"/>
  <c r="D51" i="1"/>
  <c r="C51" i="1"/>
  <c r="C63" i="1"/>
  <c r="C68" i="1"/>
  <c r="C82" i="1"/>
  <c r="C81" i="1" s="1"/>
  <c r="D90" i="1" l="1"/>
  <c r="E90" i="1" s="1"/>
  <c r="E79" i="1" l="1"/>
  <c r="B91" i="1" l="1"/>
  <c r="B84" i="1"/>
  <c r="B83" i="1" s="1"/>
  <c r="B78" i="1"/>
  <c r="B75" i="1"/>
  <c r="B72" i="1"/>
  <c r="B71" i="1" s="1"/>
  <c r="B69" i="1"/>
  <c r="B64" i="1"/>
  <c r="B59" i="1"/>
  <c r="B51" i="1"/>
  <c r="B49" i="1" s="1"/>
  <c r="B47" i="1" s="1"/>
  <c r="B41" i="1"/>
  <c r="B36" i="1"/>
  <c r="B32" i="1"/>
  <c r="B26" i="1"/>
  <c r="B25" i="1"/>
  <c r="B24" i="1"/>
  <c r="B55" i="1" l="1"/>
  <c r="B52" i="1" s="1"/>
  <c r="B20" i="1"/>
  <c r="B15" i="1" s="1"/>
  <c r="B9" i="1" l="1"/>
  <c r="C36" i="1"/>
  <c r="D84" i="1"/>
  <c r="E84" i="1"/>
  <c r="C84" i="1"/>
  <c r="C64" i="1"/>
  <c r="C55" i="1" s="1"/>
  <c r="D64" i="1"/>
  <c r="E64" i="1"/>
  <c r="E20" i="1" l="1"/>
  <c r="C20" i="1"/>
  <c r="D20" i="1"/>
  <c r="D55" i="1"/>
  <c r="E32" i="1"/>
  <c r="C32" i="1"/>
  <c r="D32" i="1"/>
  <c r="C41" i="1"/>
  <c r="D41" i="1"/>
  <c r="E41" i="1"/>
  <c r="C15" i="1" l="1"/>
  <c r="C91" i="1"/>
  <c r="D91" i="1"/>
  <c r="E91" i="1"/>
  <c r="D71" i="1" l="1"/>
  <c r="E71" i="1"/>
  <c r="C72" i="1"/>
  <c r="C71" i="1" s="1"/>
  <c r="D83" i="1" l="1"/>
  <c r="E83" i="1"/>
  <c r="C83" i="1" l="1"/>
  <c r="D78" i="1"/>
  <c r="E78" i="1"/>
  <c r="C75" i="1"/>
  <c r="D75" i="1"/>
  <c r="E75" i="1"/>
  <c r="E55" i="1"/>
  <c r="C78" i="1" l="1"/>
  <c r="E69" i="1"/>
  <c r="E52" i="1" s="1"/>
  <c r="D69" i="1"/>
  <c r="D52" i="1" s="1"/>
  <c r="C69" i="1"/>
  <c r="E49" i="1"/>
  <c r="E47" i="1" s="1"/>
  <c r="D49" i="1"/>
  <c r="D47" i="1" s="1"/>
  <c r="C49" i="1"/>
  <c r="D36" i="1"/>
  <c r="D15" i="1" s="1"/>
  <c r="E36" i="1"/>
  <c r="E15" i="1" s="1"/>
  <c r="E9" i="1" l="1"/>
  <c r="C52" i="1"/>
  <c r="C47" i="1"/>
  <c r="E95" i="1" l="1"/>
  <c r="C9" i="1"/>
  <c r="D9" i="1"/>
  <c r="D95" i="1" l="1"/>
  <c r="C95" i="1"/>
</calcChain>
</file>

<file path=xl/sharedStrings.xml><?xml version="1.0" encoding="utf-8"?>
<sst xmlns="http://schemas.openxmlformats.org/spreadsheetml/2006/main" count="120" uniqueCount="114">
  <si>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</si>
  <si>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</si>
  <si>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</si>
  <si>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</si>
  <si>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</si>
  <si>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</si>
  <si>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</si>
  <si>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</si>
  <si>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</si>
  <si>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«Образование Кунгурского муниципального округа Пермского края», в том числе:</t>
  </si>
  <si>
    <t>Подпрограмма 1. «Общее, дополнительное образование и воспитание»</t>
  </si>
  <si>
    <t>Мероприятие 1.1.1. Обеспечение государственных гарантий прав граждан на получение общедоступного и бесплатного дошкольного образования</t>
  </si>
  <si>
    <t>Мероприятие 1.1.2.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</si>
  <si>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Мероприятие 1.1.3. Предоставление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</t>
  </si>
  <si>
    <t xml:space="preserve"> Основное мероприятие 1.2. Предоставление дополнительного образования</t>
  </si>
  <si>
    <t>Мероприятие 1.1.4. Предоставление мер социальной поддержки педагогическим работникам образовательных организаций</t>
  </si>
  <si>
    <t>Мероприятие 1.1.5. Обеспечение питанием учащихся с ограниченными возможностями здоровья</t>
  </si>
  <si>
    <t>Мероприятие 1.1.6.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</si>
  <si>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Мероприятие 1.1.8. Подвоз обучающихся в образовательные организации</t>
  </si>
  <si>
    <t xml:space="preserve"> Мероприятие 1.2.1. Обеспечение дополнительного образования детей</t>
  </si>
  <si>
    <t xml:space="preserve"> Мероприятие 1.2.2. Обеспечение функционирования системы персонифицированного финансирования дополнительного образования детей</t>
  </si>
  <si>
    <t xml:space="preserve"> Основное мероприятие 1.3. Мероприятия в сфере образования</t>
  </si>
  <si>
    <t xml:space="preserve"> Мероприятие 1.3.1. Мероприятия в сфере дошкольного, начального общего, основного общего, среднего общего образования, дополнительного образования детей (организация, участие, награждение участников, реализация проектов победителями и призерами)</t>
  </si>
  <si>
    <t xml:space="preserve"> Мероприятие 1.3.2. Прочие мероприятия, обеспечивающие функционирование и развитие системы образования (организация, участие, награждение участников, реализация проектов победителями и призерами)</t>
  </si>
  <si>
    <t xml:space="preserve"> Мероприятие 1.3.3. Мероприятия по военно-патриотическому, духовно-нравственному воспитанию обучающихся; развитие российского движения школьников, развитие и совершенствование кадетского образования, отрядов юных инспекторов движения, Юнармии, классов МЧС и т.п.</t>
  </si>
  <si>
    <t>Подпрограмма 2. «Отдых и оздоровление детей»</t>
  </si>
  <si>
    <t>Основное мероприятие 2.1. Организация отдыха и оздоровления детей</t>
  </si>
  <si>
    <t>Мероприятие 2.1.1. Мероприятия по организации отдыха и оздоровления детей</t>
  </si>
  <si>
    <t>Подпрограмма 3. «Развитие инфраструктуры и укрепление материально-технической базы учреждений, подведомственных Управлению образования»</t>
  </si>
  <si>
    <t>Основное мероприятие 3.1. Укрепление материально-технической базы организаций, подведомственных Управлению образования</t>
  </si>
  <si>
    <t>Мероприятие 3.1.1. Приведение имущественных комплексов учреждений, подведомственных Управлению образования, в нормативное состояние (реконструкция, капитальный и текущий ремонт, устранение (предотвращение) аварийных ситуаций)</t>
  </si>
  <si>
    <t>Мероприятие 3.1.2. Развитие и укрепление материально-технической базы учреждений, подведомственных Управлению образования,  в т.ч. оснащение средствами обучения и воспитания</t>
  </si>
  <si>
    <t>Мероприятие 3.1.3. Обеспечение мер по инженерно-технической, физической защите и пожарной безопасности объекта (территории)</t>
  </si>
  <si>
    <t>Мероприятие 3.1.4. Развитие и поддержка реализации деятельности юных инспекторов движения, Юнармии, кадетских классов, классов МЧС, РДШ (приобретение оборудования, учебно-методических комплексов, дидактических и методических материалов, материальных запасов)</t>
  </si>
  <si>
    <t>Мероприятие 3.1.5. Развитие образовательного комплекса «Каширино»</t>
  </si>
  <si>
    <t>Мероприятие 3.1.6. Реализация проектов инициативного бюджетирования</t>
  </si>
  <si>
    <t xml:space="preserve"> Основное мероприятие 3.2. Обеспечение создания условий доступной среды для получения образования детьми-инвалидами, а также лицами с ограниченными возможностями здоровья</t>
  </si>
  <si>
    <t xml:space="preserve"> Мероприятие 3.2.1.Формирование доступной среды образовательных организаций для детей-инвалидов и лиц с ограниченными возможностями здоровья</t>
  </si>
  <si>
    <t xml:space="preserve"> Основное мероприятие 3.3. Создание новых мест в общеобразовательных организациях</t>
  </si>
  <si>
    <t xml:space="preserve"> Мероприятие 3.3.1. 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возраста, в т.ч.:</t>
  </si>
  <si>
    <t>Строительство общеобразовательной школы на 825 учащихся по адресу:  г. Кунгур, ул. Красногвардейцев, 47</t>
  </si>
  <si>
    <t>Строительство школы на 220 учащихся в с. Филипповка, ул. Лукина, 1а  Кунгурского района Пермского края</t>
  </si>
  <si>
    <t xml:space="preserve"> Основное мероприятие 3.4. Приобретение автотранспортных средств для учреждений, подведомственных Управлению образования</t>
  </si>
  <si>
    <t xml:space="preserve"> Мероприятие 3.4.1. Приобретение автотранспортных средств, в т.ч. предназначенных для подвоза детей к месту учебы и обратно</t>
  </si>
  <si>
    <t xml:space="preserve"> Основное мероприятие 3.5. Федеральный проект "Современная школа"</t>
  </si>
  <si>
    <t xml:space="preserve"> Основное мероприятие 3.6. Федеральный проект "Успех каждого ребенка"</t>
  </si>
  <si>
    <t xml:space="preserve"> Мероприятие 3.6.1. 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</si>
  <si>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4. «Эффективное управление системой  образования»</t>
  </si>
  <si>
    <t>Основное мероприятие 4.1. Обеспечение выполнения функций Управления образования на осуществление полномочий</t>
  </si>
  <si>
    <t>Мероприятие 4.1.1. Содержание органов местного самоуправления,  функциональных органов администрации Кунгурского муниципального округа</t>
  </si>
  <si>
    <t>Мероприятие 4.1.2. Обеспечение методического сопровождения муниципальной системы образования</t>
  </si>
  <si>
    <t>Мероприятие 4.1.3. Обеспечение психолого-педагогического сопровождения муниципальной системы образования</t>
  </si>
  <si>
    <t>Мероприятие 4.1.4. Обеспечение работников образовательных учреждений Кунгурского муниципального округа путевками на санаторно-курортное лечение и оздоровление</t>
  </si>
  <si>
    <t>Мероприятие 4.1.5. Предоставление мер социальной поддержки педагогическим работникам образовательных организаций по оплате жилого помещения и коммунальных услуг</t>
  </si>
  <si>
    <t>Доля детей дошкольного  возраста, получающих услугу дошкольного образования, в общей численности детей, заявившихся на получение услуги дошкольного образования, %</t>
  </si>
  <si>
    <t>Доля детей в возрасте от 5 до 18 лет, охваченных дополнительным образованием, от общей численности детей данного возраста, %</t>
  </si>
  <si>
    <t>Доля детей в возрасте от 7 до 17 лет (включительно), охваченных всеми формами отдыха и оздоровления в течение всего каникулярного времени, %</t>
  </si>
  <si>
    <t>Доля образовательных организаций, принятых к началу учебного года, %</t>
  </si>
  <si>
    <t>Доля выпускников-высокобалльников, поступивших на естественно-научные и технические направления подготовки (в общем количестве высокобалльников, поступивших в образовательные организации высшего образования, расположенные в Пермском  крае), %</t>
  </si>
  <si>
    <t>Доля учителей в возрасте до 35 лет в общей численности учителей общеобразовательных организаций, %</t>
  </si>
  <si>
    <t>Доля детей в возрасте от 1 до 3 лет, получающих услугу дошкольного образования, в общей численности детей, заявившихся на получение услуги дошкольного образования, %</t>
  </si>
  <si>
    <t>Доля детей в возрасте от 3 до 7 лет, получающих услугу дошкольного образования, в общей численности детей, заявившихся на получение услуги дошкольного образования, %</t>
  </si>
  <si>
    <t>Доля выпускников 11 классов, получивших аттестаты о среднем общем образовании, %</t>
  </si>
  <si>
    <t xml:space="preserve"> Основное мероприятие 1.1. Предоставление дошкольного, начального общего, основного общего, среднего общего образования в образовательных организациях</t>
  </si>
  <si>
    <t>Численность детей в возрасте от 1 до 3 лет, получивших услугу дошкольного образования, в общей численности детей, заявившихся на получение услуги дошкольного образования, чел.</t>
  </si>
  <si>
    <t>Численность детей в возрасте от 3 до 7 лет, получивших услугу дошкольного образования, в общей численности детей, заявившихся на получение услуги дошкольного, чел.</t>
  </si>
  <si>
    <t>Количество выпускников 11 классов, получивших аттестаты о среднем общем образовании, чел.</t>
  </si>
  <si>
    <t>Количество учителей в возрасте до 35 лет в общей численности учителей общеобразовательных организаций, чел.</t>
  </si>
  <si>
    <t>Численность детей в возрасте от 5 до 18 лет, обучающихся по программам дополнительного образования, чел.</t>
  </si>
  <si>
    <t>Численность детей в возрасте от 5 до 18 лет, получающих дополнительное образование в рамках системы персонифицированного финансирования дополнительного образования детей, чел.</t>
  </si>
  <si>
    <t>Количество мероприятий в сфере дошкольного, начального общего, основного общего, среднего общего образования, дополнительного образования детей, ед.</t>
  </si>
  <si>
    <t>Количество прочих мероприятий в сфере образования, ед.</t>
  </si>
  <si>
    <t xml:space="preserve">Доля детей от 7 до 17 лет (включительно) из числа обучающихся общеобразовательных организаций, охваченных всеми формами отдыха и оздоровления в течение всего каникулярного времени, % </t>
  </si>
  <si>
    <t>Доля детей в возрасте от 7 до 17 лет (включительно), находящихся в СОП, охвачены организованными формами отдыха, и оздоровления от общего количества детей указанной категории в течение всего каникулярного времени, %</t>
  </si>
  <si>
    <t>Количество детей от 7 до 17 лет (включительно), охвачены всеми формами отдыха и оздоровления в течение всего каникулярного времени, чел.</t>
  </si>
  <si>
    <t>Количество детей в возрасте от 7 до 17 лет (включительно), находящихся в СОП, охвачены организованными формами отдыха, и оздоровления от общего количества детей указанной категории в течение всего каникулярного времени, чел.</t>
  </si>
  <si>
    <t>Количество проектов, получивших поддержку в рамках реализации проектов инициативного бюджетирования в Кунгурском муниципальном округе Пермского края, ед.</t>
  </si>
  <si>
    <t>Количество новых мест в общеобразовательных организациях, ед.</t>
  </si>
  <si>
    <t>Количество приобретенных единиц автотранспорта, ед.</t>
  </si>
  <si>
    <t>Доля общеобразовательных организаций введенных в эксплуатацию от общего количества строящихся объектов, %</t>
  </si>
  <si>
    <t>Эффективность реализации муниципальной программы, %</t>
  </si>
  <si>
    <t>Уровень эффективность реализации муниципальной программы, %</t>
  </si>
  <si>
    <t>Приложение 8 к пояснительной записке</t>
  </si>
  <si>
    <t>2026 год</t>
  </si>
  <si>
    <t>Доля образовательных организаций, в которых созданы условия для обучения детей-инвалидов, а также лиц с ограниченными возможностями здоровья, %</t>
  </si>
  <si>
    <t>Доля образовательных организаций, обеспеченных автотранспортом для осуществления подвоза обучающихся, %</t>
  </si>
  <si>
    <t>Количество объектов, в которых проведен ремонт здания/оборудования, обновлена материально-техническая база, ед.</t>
  </si>
  <si>
    <t>Количество объектов  доступных для обучения в них детей-инвалидов, а также лиц с ограниченными возможностями здоровья, ед.</t>
  </si>
  <si>
    <t>Количество учреждений, обеспеченных авотранспортными средствами, предназначенными для подвоза детей к месту учебы и обратно, ед.</t>
  </si>
  <si>
    <t>Количество общеобразовательных организаций, в которых обновлена материально-техническая база для организации учебно-исследовательской, научно- практической, творческой деятельности, занятий физической культурой, ед.</t>
  </si>
  <si>
    <t xml:space="preserve"> Основное мероприятие 1.4. Федеральный проект "Патриотическое воспитание граждан Российской Федерации"</t>
  </si>
  <si>
    <t>Количество ставок советников директора по воспитанию и взаимодействию с детскими общественными объединениями, которым обеспечена их деятельность, ед.</t>
  </si>
  <si>
    <t xml:space="preserve"> Мероприятие 1.4.1. Обеспечение деятельности советников директора по воспитанию и взаимодействию с детскими общественными объединениями в общеобразовательными организациями.</t>
  </si>
  <si>
    <t>«Образование Кунгурского муниципального округа Пермского края» на 2025-2027 годы</t>
  </si>
  <si>
    <t>2027 год</t>
  </si>
  <si>
    <t>Количество благоустроенных территорий, прилегающих к зданиям образовательных учреждений</t>
  </si>
  <si>
    <t>Мероприятие 3.1.7. 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собственность, в т.ч.</t>
  </si>
  <si>
    <t>Строительство (устройство) пристрайваемого котла теплоснабжения в блочном изготовлении заводской готовности по адресу: Пермский край, Кунгурский муниципальный округ, с.Троицк, ул.Центральная, д.18</t>
  </si>
  <si>
    <t>Строительство (устройство) пристрайваемого котла теплоснабжения в блочном изготовлении заводской готовности по адресу: Пермский край, Кунгурский муниципальный округ, д.Теплая, ул.Юбилейная, д.23</t>
  </si>
  <si>
    <t>Мероприятие 1.1.11. Опеспечение питанием детей-инвалидов, не имеющих статуса обучающихся с ограниченными возможностями здоровья</t>
  </si>
  <si>
    <t>Мероприятие 3.1.8. Благоустройство территорий, прилегающих к зданиям образовательных учреждений</t>
  </si>
  <si>
    <t>Мероприятие 4.1.6. Предоставление мер поддержки обучающимся по целевому приему</t>
  </si>
  <si>
    <t xml:space="preserve">2025 год </t>
  </si>
  <si>
    <t>2028 год</t>
  </si>
  <si>
    <t xml:space="preserve"> Основное мероприятие 1.5. Федеральный проект "Педагоги и наставники"</t>
  </si>
  <si>
    <t>Количество реализованных мероприятий с участием самообложения граждан</t>
  </si>
  <si>
    <t xml:space="preserve"> Основное мероприятие 3.7. Региональный проект "Комфортный край"</t>
  </si>
  <si>
    <t xml:space="preserve"> Мероприятие 3.7.1. Реализация мероприятий регионального проекта "Комфортный край" по напрввлению "Школьный двор"</t>
  </si>
  <si>
    <t>Мероприятие 3.1.9.Реализация мероприятий с участием средств самообложения граждан</t>
  </si>
  <si>
    <t>Количество реализуемых мероприятий с участием средств самообложения граждан</t>
  </si>
  <si>
    <t xml:space="preserve"> Мероприятие 1.5.1. Обеспечение деятельности советников директора по воспитанию и взаимодействию с детскими общественными объединениями в общеобразовательными организациями.</t>
  </si>
  <si>
    <t xml:space="preserve"> Мероприятие 1.5.2.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и профессиональных образовательных организации.</t>
  </si>
  <si>
    <t>Мероприятие 1.5.3.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</si>
  <si>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Количество муниципальных общеобразовательных организаций, в которых реализуются мероприятия по обеспечению деятельности советников директоров по воспитанию и взаимодействию с детскими общественными объединениями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</si>
</sst>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3" borderId="0" xfId="0" applyFont="1" applyFill="1"/>
    <xf numFmtId="4" fontId="1" fillId="0" borderId="0" xfId="0" applyNumberFormat="1" applyFont="1"/>
    <xf numFmtId="4" fontId="3" fillId="0" borderId="0" xfId="0" applyNumberFormat="1" applyFont="1"/>
    <xf numFmtId="4" fontId="1" fillId="3" borderId="0" xfId="0" applyNumberFormat="1" applyFont="1" applyFill="1"/>
    <xf numFmtId="4" fontId="2" fillId="3" borderId="0" xfId="0" applyNumberFormat="1" applyFont="1" applyFill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wrapText="1"/>
    </xf>
    <xf numFmtId="4" fontId="4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/>
    <xf numFmtId="4" fontId="4" fillId="0" borderId="4" xfId="0" applyNumberFormat="1" applyFont="1" applyBorder="1"/>
    <xf numFmtId="0" fontId="4" fillId="0" borderId="4" xfId="0" applyFont="1" applyBorder="1"/>
    <xf numFmtId="4" fontId="6" fillId="0" borderId="1" xfId="0" applyNumberFormat="1" applyFont="1" applyBorder="1" applyAlignment="1">
      <alignment horizontal="right" wrapText="1"/>
    </xf>
    <xf numFmtId="0" fontId="4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Fill="1" applyBorder="1" applyAlignment="1">
      <alignment horizontal="right"/>
    </xf>
    <xf numFmtId="4" fontId="4" fillId="0" borderId="0" xfId="0" applyNumberFormat="1" applyFont="1"/>
    <xf numFmtId="4" fontId="4" fillId="0" borderId="1" xfId="0" applyNumberFormat="1" applyFont="1" applyFill="1" applyBorder="1"/>
    <xf numFmtId="4" fontId="6" fillId="3" borderId="4" xfId="0" applyNumberFormat="1" applyFont="1" applyFill="1" applyBorder="1" applyAlignment="1">
      <alignment horizontal="right" vertical="center" wrapText="1"/>
    </xf>
    <xf numFmtId="4" fontId="6" fillId="3" borderId="5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view="pageBreakPreview" zoomScale="60" zoomScaleNormal="100" workbookViewId="0">
      <selection activeCell="G1" sqref="A1:I94"/>
    </sheetView>
  </sheetViews>
  <sheetFormatPr defaultRowHeight="15" x14ac:dyDescent="0.25"/>
  <cols>
    <col min="1" max="1" width="28.28515625" style="1" customWidth="1"/>
    <col min="2" max="5" width="19.5703125" style="1" customWidth="1"/>
    <col min="6" max="6" width="33.140625" style="1" customWidth="1"/>
    <col min="7" max="9" width="14.42578125" style="1" customWidth="1"/>
    <col min="10" max="10" width="17.28515625" style="1" customWidth="1"/>
    <col min="11" max="11" width="15.28515625" style="1" bestFit="1" customWidth="1"/>
    <col min="12" max="12" width="16.28515625" style="1" customWidth="1"/>
    <col min="13" max="13" width="16" style="1" customWidth="1"/>
    <col min="14" max="16384" width="9.140625" style="1"/>
  </cols>
  <sheetData>
    <row r="1" spans="1:13" x14ac:dyDescent="0.25">
      <c r="A1" s="11"/>
      <c r="B1" s="11"/>
      <c r="C1" s="11"/>
      <c r="D1" s="11"/>
      <c r="E1" s="11"/>
      <c r="F1" s="11"/>
      <c r="G1" s="11"/>
      <c r="H1" s="11"/>
      <c r="I1" s="12" t="s">
        <v>82</v>
      </c>
    </row>
    <row r="2" spans="1:13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13" ht="15.75" customHeight="1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</row>
    <row r="4" spans="1:13" x14ac:dyDescent="0.25">
      <c r="A4" s="84" t="s">
        <v>93</v>
      </c>
      <c r="B4" s="84"/>
      <c r="C4" s="84"/>
      <c r="D4" s="84"/>
      <c r="E4" s="84"/>
      <c r="F4" s="84"/>
      <c r="G4" s="84"/>
      <c r="H4" s="84"/>
      <c r="I4" s="84"/>
    </row>
    <row r="5" spans="1:13" x14ac:dyDescent="0.25">
      <c r="A5" s="13"/>
      <c r="B5" s="13"/>
      <c r="C5" s="14"/>
      <c r="D5" s="14"/>
      <c r="E5" s="15"/>
      <c r="F5" s="13"/>
      <c r="G5" s="13"/>
      <c r="H5" s="13"/>
      <c r="I5" s="13"/>
    </row>
    <row r="6" spans="1:13" ht="26.25" customHeight="1" x14ac:dyDescent="0.25">
      <c r="A6" s="85" t="s">
        <v>1</v>
      </c>
      <c r="B6" s="85" t="s">
        <v>2</v>
      </c>
      <c r="C6" s="85"/>
      <c r="D6" s="85"/>
      <c r="E6" s="85"/>
      <c r="F6" s="85" t="s">
        <v>7</v>
      </c>
      <c r="G6" s="85"/>
      <c r="H6" s="85"/>
      <c r="I6" s="85"/>
    </row>
    <row r="7" spans="1:13" x14ac:dyDescent="0.25">
      <c r="A7" s="85"/>
      <c r="B7" s="16" t="s">
        <v>102</v>
      </c>
      <c r="C7" s="16" t="s">
        <v>83</v>
      </c>
      <c r="D7" s="16" t="s">
        <v>94</v>
      </c>
      <c r="E7" s="16" t="s">
        <v>103</v>
      </c>
      <c r="F7" s="16" t="s">
        <v>8</v>
      </c>
      <c r="G7" s="16" t="s">
        <v>83</v>
      </c>
      <c r="H7" s="16" t="s">
        <v>94</v>
      </c>
      <c r="I7" s="16" t="s">
        <v>103</v>
      </c>
    </row>
    <row r="8" spans="1:13" ht="10.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8">
        <v>6</v>
      </c>
      <c r="G8" s="18">
        <v>7</v>
      </c>
      <c r="H8" s="18">
        <v>8</v>
      </c>
      <c r="I8" s="19">
        <v>9</v>
      </c>
    </row>
    <row r="9" spans="1:13" ht="64.5" x14ac:dyDescent="0.25">
      <c r="A9" s="77" t="s">
        <v>9</v>
      </c>
      <c r="B9" s="80">
        <f>B15+B47+B52+B83</f>
        <v>2323328807.1799998</v>
      </c>
      <c r="C9" s="80">
        <f>C15+C47+C52+C83</f>
        <v>2603231486.5999999</v>
      </c>
      <c r="D9" s="80">
        <f>D15+D47+D52+D83</f>
        <v>2539839258</v>
      </c>
      <c r="E9" s="80">
        <f>E15+E47+E52+E83</f>
        <v>2512946502.1999998</v>
      </c>
      <c r="F9" s="20" t="s">
        <v>54</v>
      </c>
      <c r="G9" s="21">
        <v>99.9</v>
      </c>
      <c r="H9" s="22">
        <v>99.9</v>
      </c>
      <c r="I9" s="22">
        <v>99.9</v>
      </c>
      <c r="K9" s="3"/>
      <c r="L9" s="10"/>
    </row>
    <row r="10" spans="1:13" ht="49.5" customHeight="1" x14ac:dyDescent="0.25">
      <c r="A10" s="78"/>
      <c r="B10" s="81"/>
      <c r="C10" s="81"/>
      <c r="D10" s="81"/>
      <c r="E10" s="81"/>
      <c r="F10" s="23" t="s">
        <v>55</v>
      </c>
      <c r="G10" s="21">
        <v>77.099999999999994</v>
      </c>
      <c r="H10" s="21">
        <v>77.400000000000006</v>
      </c>
      <c r="I10" s="21">
        <v>80</v>
      </c>
      <c r="K10" s="3"/>
      <c r="L10" s="3"/>
      <c r="M10" s="3"/>
    </row>
    <row r="11" spans="1:13" ht="84.75" customHeight="1" x14ac:dyDescent="0.25">
      <c r="A11" s="78"/>
      <c r="B11" s="81"/>
      <c r="C11" s="81"/>
      <c r="D11" s="81"/>
      <c r="E11" s="81"/>
      <c r="F11" s="20" t="s">
        <v>58</v>
      </c>
      <c r="G11" s="21">
        <v>40</v>
      </c>
      <c r="H11" s="21">
        <v>40</v>
      </c>
      <c r="I11" s="21">
        <v>40</v>
      </c>
      <c r="J11" s="3"/>
      <c r="K11" s="3"/>
    </row>
    <row r="12" spans="1:13" ht="44.25" customHeight="1" x14ac:dyDescent="0.25">
      <c r="A12" s="78"/>
      <c r="B12" s="81"/>
      <c r="C12" s="81"/>
      <c r="D12" s="81"/>
      <c r="E12" s="81"/>
      <c r="F12" s="24" t="s">
        <v>59</v>
      </c>
      <c r="G12" s="21">
        <v>22</v>
      </c>
      <c r="H12" s="21">
        <v>22</v>
      </c>
      <c r="I12" s="21">
        <v>22</v>
      </c>
      <c r="K12" s="3"/>
    </row>
    <row r="13" spans="1:13" ht="49.5" customHeight="1" x14ac:dyDescent="0.25">
      <c r="A13" s="78"/>
      <c r="B13" s="81"/>
      <c r="C13" s="81"/>
      <c r="D13" s="81"/>
      <c r="E13" s="81"/>
      <c r="F13" s="25" t="s">
        <v>56</v>
      </c>
      <c r="G13" s="21">
        <v>90</v>
      </c>
      <c r="H13" s="21">
        <v>90</v>
      </c>
      <c r="I13" s="21">
        <v>90</v>
      </c>
      <c r="K13" s="3"/>
    </row>
    <row r="14" spans="1:13" ht="28.5" customHeight="1" x14ac:dyDescent="0.25">
      <c r="A14" s="79"/>
      <c r="B14" s="82"/>
      <c r="C14" s="82"/>
      <c r="D14" s="82"/>
      <c r="E14" s="82"/>
      <c r="F14" s="23" t="s">
        <v>57</v>
      </c>
      <c r="G14" s="21">
        <v>100</v>
      </c>
      <c r="H14" s="21">
        <v>100</v>
      </c>
      <c r="I14" s="21">
        <v>100</v>
      </c>
      <c r="K14" s="3"/>
    </row>
    <row r="15" spans="1:13" ht="64.5" x14ac:dyDescent="0.25">
      <c r="A15" s="87" t="s">
        <v>10</v>
      </c>
      <c r="B15" s="90">
        <f>B20+B32+B36+B41+B43</f>
        <v>2131375561.7</v>
      </c>
      <c r="C15" s="90">
        <f>C20+C32+C36+C41+C43</f>
        <v>2410106091.5999999</v>
      </c>
      <c r="D15" s="90">
        <f>D20+D32+D36+D41+D43</f>
        <v>2400318765</v>
      </c>
      <c r="E15" s="90">
        <f>E20+E32+E36+E43</f>
        <v>2373392209.1999998</v>
      </c>
      <c r="F15" s="26" t="s">
        <v>60</v>
      </c>
      <c r="G15" s="27">
        <v>99.9</v>
      </c>
      <c r="H15" s="27">
        <v>99.9</v>
      </c>
      <c r="I15" s="27">
        <v>99.9</v>
      </c>
      <c r="J15" s="3"/>
      <c r="K15" s="3"/>
    </row>
    <row r="16" spans="1:13" ht="64.5" x14ac:dyDescent="0.25">
      <c r="A16" s="88"/>
      <c r="B16" s="91"/>
      <c r="C16" s="91"/>
      <c r="D16" s="91"/>
      <c r="E16" s="91"/>
      <c r="F16" s="26" t="s">
        <v>61</v>
      </c>
      <c r="G16" s="27">
        <v>100</v>
      </c>
      <c r="H16" s="27">
        <v>100</v>
      </c>
      <c r="I16" s="27">
        <v>100</v>
      </c>
      <c r="J16" s="3"/>
      <c r="K16" s="3"/>
    </row>
    <row r="17" spans="1:13" ht="39" x14ac:dyDescent="0.25">
      <c r="A17" s="88"/>
      <c r="B17" s="91"/>
      <c r="C17" s="91"/>
      <c r="D17" s="91"/>
      <c r="E17" s="91"/>
      <c r="F17" s="26" t="s">
        <v>62</v>
      </c>
      <c r="G17" s="27">
        <v>99.6</v>
      </c>
      <c r="H17" s="27">
        <v>99.6</v>
      </c>
      <c r="I17" s="27">
        <v>99.6</v>
      </c>
      <c r="J17" s="3"/>
      <c r="K17" s="3"/>
    </row>
    <row r="18" spans="1:13" ht="51.75" x14ac:dyDescent="0.25">
      <c r="A18" s="88"/>
      <c r="B18" s="91"/>
      <c r="C18" s="91"/>
      <c r="D18" s="91"/>
      <c r="E18" s="91"/>
      <c r="F18" s="26" t="s">
        <v>55</v>
      </c>
      <c r="G18" s="27">
        <v>77.099999999999994</v>
      </c>
      <c r="H18" s="27">
        <v>77.400000000000006</v>
      </c>
      <c r="I18" s="27">
        <v>80</v>
      </c>
      <c r="K18" s="3"/>
      <c r="L18" s="3"/>
      <c r="M18" s="3"/>
    </row>
    <row r="19" spans="1:13" ht="38.25" x14ac:dyDescent="0.25">
      <c r="A19" s="89"/>
      <c r="B19" s="92"/>
      <c r="C19" s="92"/>
      <c r="D19" s="92"/>
      <c r="E19" s="92"/>
      <c r="F19" s="28" t="s">
        <v>59</v>
      </c>
      <c r="G19" s="27">
        <v>22</v>
      </c>
      <c r="H19" s="27">
        <v>22</v>
      </c>
      <c r="I19" s="27">
        <v>22</v>
      </c>
      <c r="K19" s="3"/>
      <c r="L19" s="3"/>
      <c r="M19" s="3"/>
    </row>
    <row r="20" spans="1:13" ht="64.5" x14ac:dyDescent="0.25">
      <c r="A20" s="75" t="s">
        <v>63</v>
      </c>
      <c r="B20" s="76">
        <f>SUM(B24:B31)</f>
        <v>1904142779</v>
      </c>
      <c r="C20" s="76">
        <f>SUM(C24:C31)</f>
        <v>2104186548</v>
      </c>
      <c r="D20" s="76">
        <f>SUM(D24:D31)</f>
        <v>2093606844</v>
      </c>
      <c r="E20" s="76">
        <f>SUM(E24:E31)</f>
        <v>2070323264</v>
      </c>
      <c r="F20" s="23" t="s">
        <v>64</v>
      </c>
      <c r="G20" s="29">
        <v>700</v>
      </c>
      <c r="H20" s="29">
        <v>670</v>
      </c>
      <c r="I20" s="29">
        <v>670</v>
      </c>
      <c r="J20" s="3"/>
      <c r="K20" s="3"/>
    </row>
    <row r="21" spans="1:13" ht="64.5" x14ac:dyDescent="0.25">
      <c r="A21" s="75"/>
      <c r="B21" s="76"/>
      <c r="C21" s="76"/>
      <c r="D21" s="76"/>
      <c r="E21" s="76"/>
      <c r="F21" s="23" t="s">
        <v>65</v>
      </c>
      <c r="G21" s="29">
        <v>3110</v>
      </c>
      <c r="H21" s="29">
        <v>3000</v>
      </c>
      <c r="I21" s="29">
        <v>3000</v>
      </c>
      <c r="J21" s="3"/>
      <c r="K21" s="3"/>
    </row>
    <row r="22" spans="1:13" ht="39" x14ac:dyDescent="0.25">
      <c r="A22" s="75"/>
      <c r="B22" s="76"/>
      <c r="C22" s="76"/>
      <c r="D22" s="76"/>
      <c r="E22" s="76"/>
      <c r="F22" s="23" t="s">
        <v>66</v>
      </c>
      <c r="G22" s="29">
        <v>300</v>
      </c>
      <c r="H22" s="29">
        <v>300</v>
      </c>
      <c r="I22" s="29">
        <v>240</v>
      </c>
      <c r="J22" s="3"/>
    </row>
    <row r="23" spans="1:13" ht="34.5" customHeight="1" x14ac:dyDescent="0.25">
      <c r="A23" s="75"/>
      <c r="B23" s="76"/>
      <c r="C23" s="76"/>
      <c r="D23" s="76"/>
      <c r="E23" s="76"/>
      <c r="F23" s="25" t="s">
        <v>67</v>
      </c>
      <c r="G23" s="29">
        <v>174</v>
      </c>
      <c r="H23" s="29">
        <v>174</v>
      </c>
      <c r="I23" s="29">
        <v>174</v>
      </c>
      <c r="K23" s="3"/>
    </row>
    <row r="24" spans="1:13" ht="60.75" customHeight="1" x14ac:dyDescent="0.25">
      <c r="A24" s="30" t="s">
        <v>11</v>
      </c>
      <c r="B24" s="31">
        <f>101214600+501102050</f>
        <v>602316650</v>
      </c>
      <c r="C24" s="31">
        <f>153696000+534280020</f>
        <v>687976020</v>
      </c>
      <c r="D24" s="31">
        <f>163361800+522666710</f>
        <v>686028510</v>
      </c>
      <c r="E24" s="31">
        <f>168915900+513982210</f>
        <v>682898110</v>
      </c>
      <c r="F24" s="11"/>
      <c r="G24" s="18"/>
      <c r="H24" s="18"/>
      <c r="I24" s="18"/>
      <c r="J24" s="3"/>
      <c r="K24" s="3"/>
      <c r="L24" s="3"/>
    </row>
    <row r="25" spans="1:13" ht="114.75" x14ac:dyDescent="0.25">
      <c r="A25" s="30" t="s">
        <v>12</v>
      </c>
      <c r="B25" s="31">
        <f>131578432+902881256</f>
        <v>1034459688</v>
      </c>
      <c r="C25" s="31">
        <f>162790832+958862510</f>
        <v>1121653342</v>
      </c>
      <c r="D25" s="31">
        <f>174916232+943993126</f>
        <v>1118909358</v>
      </c>
      <c r="E25" s="31">
        <f>182096132+933936686</f>
        <v>1116032818</v>
      </c>
      <c r="F25" s="23"/>
      <c r="G25" s="18"/>
      <c r="H25" s="18"/>
      <c r="I25" s="18"/>
      <c r="J25" s="3"/>
      <c r="K25" s="3"/>
      <c r="L25" s="3"/>
      <c r="M25" s="3"/>
    </row>
    <row r="26" spans="1:13" ht="191.25" x14ac:dyDescent="0.25">
      <c r="A26" s="30" t="s">
        <v>13</v>
      </c>
      <c r="B26" s="31">
        <f>831050+72746161</f>
        <v>73577211</v>
      </c>
      <c r="C26" s="31">
        <f>83542932+1037680</f>
        <v>84580612</v>
      </c>
      <c r="D26" s="31">
        <f>84026432+1039870</f>
        <v>85066302</v>
      </c>
      <c r="E26" s="31">
        <f>70410672+1033290</f>
        <v>71443962</v>
      </c>
      <c r="F26" s="32"/>
      <c r="G26" s="18"/>
      <c r="H26" s="18"/>
      <c r="I26" s="18"/>
      <c r="K26" s="3"/>
      <c r="L26" s="3"/>
    </row>
    <row r="27" spans="1:13" ht="62.25" customHeight="1" x14ac:dyDescent="0.25">
      <c r="A27" s="30" t="s">
        <v>15</v>
      </c>
      <c r="B27" s="31">
        <v>40422500</v>
      </c>
      <c r="C27" s="31">
        <v>43458700</v>
      </c>
      <c r="D27" s="31">
        <v>41859700</v>
      </c>
      <c r="E27" s="33">
        <f>D27</f>
        <v>41859700</v>
      </c>
      <c r="F27" s="24"/>
      <c r="G27" s="18"/>
      <c r="H27" s="18"/>
      <c r="I27" s="18"/>
      <c r="J27" s="3"/>
      <c r="K27" s="3"/>
      <c r="L27" s="3"/>
    </row>
    <row r="28" spans="1:13" ht="51" x14ac:dyDescent="0.25">
      <c r="A28" s="30" t="s">
        <v>16</v>
      </c>
      <c r="B28" s="31">
        <v>35853500</v>
      </c>
      <c r="C28" s="31">
        <v>34459300</v>
      </c>
      <c r="D28" s="31">
        <f>C28</f>
        <v>34459300</v>
      </c>
      <c r="E28" s="31">
        <f>D28</f>
        <v>34459300</v>
      </c>
      <c r="F28" s="24"/>
      <c r="G28" s="18"/>
      <c r="H28" s="18"/>
      <c r="I28" s="18"/>
      <c r="K28" s="3"/>
    </row>
    <row r="29" spans="1:13" ht="89.25" x14ac:dyDescent="0.25">
      <c r="A29" s="30" t="s">
        <v>17</v>
      </c>
      <c r="B29" s="31">
        <v>85788200</v>
      </c>
      <c r="C29" s="31">
        <v>90970800</v>
      </c>
      <c r="D29" s="31">
        <v>86195900</v>
      </c>
      <c r="E29" s="31">
        <v>82541600</v>
      </c>
      <c r="F29" s="34"/>
      <c r="G29" s="18"/>
      <c r="H29" s="18"/>
      <c r="I29" s="18"/>
      <c r="K29" s="3"/>
    </row>
    <row r="30" spans="1:13" ht="39" customHeight="1" x14ac:dyDescent="0.25">
      <c r="A30" s="30" t="s">
        <v>18</v>
      </c>
      <c r="B30" s="31">
        <v>30462230</v>
      </c>
      <c r="C30" s="31">
        <v>39472574</v>
      </c>
      <c r="D30" s="31">
        <f>C30</f>
        <v>39472574</v>
      </c>
      <c r="E30" s="31">
        <f>D30</f>
        <v>39472574</v>
      </c>
      <c r="F30" s="18"/>
      <c r="G30" s="18"/>
      <c r="H30" s="18"/>
      <c r="I30" s="18"/>
      <c r="K30" s="3"/>
    </row>
    <row r="31" spans="1:13" ht="60" customHeight="1" x14ac:dyDescent="0.25">
      <c r="A31" s="30" t="s">
        <v>99</v>
      </c>
      <c r="B31" s="31">
        <v>1262800</v>
      </c>
      <c r="C31" s="31">
        <v>1615200</v>
      </c>
      <c r="D31" s="31">
        <f>C31</f>
        <v>1615200</v>
      </c>
      <c r="E31" s="31">
        <f>D31</f>
        <v>1615200</v>
      </c>
      <c r="F31" s="18"/>
      <c r="G31" s="18"/>
      <c r="H31" s="18"/>
      <c r="I31" s="18"/>
      <c r="K31" s="3"/>
    </row>
    <row r="32" spans="1:13" ht="39" x14ac:dyDescent="0.25">
      <c r="A32" s="75" t="s">
        <v>14</v>
      </c>
      <c r="B32" s="76">
        <f t="shared" ref="B32" si="0">SUM(B34:B35)</f>
        <v>162507300</v>
      </c>
      <c r="C32" s="76">
        <f t="shared" ref="C32:D32" si="1">SUM(C34:C35)</f>
        <v>186655300</v>
      </c>
      <c r="D32" s="76">
        <f t="shared" si="1"/>
        <v>187774300</v>
      </c>
      <c r="E32" s="76">
        <f>SUM(E34:E35)</f>
        <v>188117500</v>
      </c>
      <c r="F32" s="23" t="s">
        <v>68</v>
      </c>
      <c r="G32" s="35">
        <v>14485</v>
      </c>
      <c r="H32" s="35">
        <v>14923</v>
      </c>
      <c r="I32" s="35">
        <v>15424</v>
      </c>
      <c r="J32" s="3"/>
      <c r="K32" s="3"/>
    </row>
    <row r="33" spans="1:11" ht="56.25" customHeight="1" x14ac:dyDescent="0.25">
      <c r="A33" s="75"/>
      <c r="B33" s="76"/>
      <c r="C33" s="76"/>
      <c r="D33" s="76"/>
      <c r="E33" s="76"/>
      <c r="F33" s="20" t="s">
        <v>69</v>
      </c>
      <c r="G33" s="18">
        <v>0</v>
      </c>
      <c r="H33" s="18">
        <v>0</v>
      </c>
      <c r="I33" s="18">
        <v>0</v>
      </c>
      <c r="K33" s="3"/>
    </row>
    <row r="34" spans="1:11" ht="38.25" x14ac:dyDescent="0.25">
      <c r="A34" s="30" t="s">
        <v>19</v>
      </c>
      <c r="B34" s="31">
        <v>162507300</v>
      </c>
      <c r="C34" s="31">
        <v>186655300</v>
      </c>
      <c r="D34" s="31">
        <v>187774300</v>
      </c>
      <c r="E34" s="31">
        <v>188117500</v>
      </c>
      <c r="F34" s="18"/>
      <c r="G34" s="18"/>
      <c r="H34" s="36"/>
      <c r="I34" s="36"/>
      <c r="K34" s="3"/>
    </row>
    <row r="35" spans="1:11" ht="0.75" customHeight="1" x14ac:dyDescent="0.25">
      <c r="A35" s="30" t="s">
        <v>20</v>
      </c>
      <c r="B35" s="37"/>
      <c r="C35" s="37"/>
      <c r="D35" s="31"/>
      <c r="E35" s="31"/>
      <c r="F35" s="18"/>
      <c r="G35" s="18"/>
      <c r="H35" s="36"/>
      <c r="I35" s="36"/>
      <c r="K35" s="3"/>
    </row>
    <row r="36" spans="1:11" ht="64.5" x14ac:dyDescent="0.25">
      <c r="A36" s="75" t="s">
        <v>21</v>
      </c>
      <c r="B36" s="86">
        <f>SUM(B38:B40)</f>
        <v>3921549</v>
      </c>
      <c r="C36" s="76">
        <f>SUM(C38:C40)</f>
        <v>4051418</v>
      </c>
      <c r="D36" s="76">
        <f t="shared" ref="D36:E36" si="2">SUM(D38:D40)</f>
        <v>4051418</v>
      </c>
      <c r="E36" s="76">
        <f t="shared" si="2"/>
        <v>0</v>
      </c>
      <c r="F36" s="23" t="s">
        <v>70</v>
      </c>
      <c r="G36" s="35">
        <v>115</v>
      </c>
      <c r="H36" s="35">
        <v>115</v>
      </c>
      <c r="I36" s="35">
        <v>115</v>
      </c>
      <c r="K36" s="3"/>
    </row>
    <row r="37" spans="1:11" ht="27.75" customHeight="1" x14ac:dyDescent="0.25">
      <c r="A37" s="75"/>
      <c r="B37" s="86"/>
      <c r="C37" s="76"/>
      <c r="D37" s="76"/>
      <c r="E37" s="76"/>
      <c r="F37" s="23" t="s">
        <v>71</v>
      </c>
      <c r="G37" s="35">
        <v>12</v>
      </c>
      <c r="H37" s="35">
        <v>12</v>
      </c>
      <c r="I37" s="35">
        <v>12</v>
      </c>
      <c r="K37" s="3"/>
    </row>
    <row r="38" spans="1:11" ht="127.5" x14ac:dyDescent="0.25">
      <c r="A38" s="30" t="s">
        <v>22</v>
      </c>
      <c r="B38" s="31">
        <v>2802128</v>
      </c>
      <c r="C38" s="31">
        <v>2963931</v>
      </c>
      <c r="D38" s="31">
        <v>2963931</v>
      </c>
      <c r="E38" s="31">
        <v>0</v>
      </c>
      <c r="F38" s="18"/>
      <c r="G38" s="18"/>
      <c r="H38" s="36"/>
      <c r="I38" s="36"/>
      <c r="K38" s="3"/>
    </row>
    <row r="39" spans="1:11" ht="102" x14ac:dyDescent="0.25">
      <c r="A39" s="30" t="s">
        <v>23</v>
      </c>
      <c r="B39" s="31">
        <v>949249</v>
      </c>
      <c r="C39" s="31">
        <v>938249</v>
      </c>
      <c r="D39" s="31">
        <v>938249</v>
      </c>
      <c r="E39" s="31">
        <v>0</v>
      </c>
      <c r="F39" s="18"/>
      <c r="G39" s="18"/>
      <c r="H39" s="36"/>
      <c r="I39" s="36"/>
      <c r="K39" s="3"/>
    </row>
    <row r="40" spans="1:11" ht="100.5" customHeight="1" x14ac:dyDescent="0.25">
      <c r="A40" s="30" t="s">
        <v>24</v>
      </c>
      <c r="B40" s="31">
        <v>170172</v>
      </c>
      <c r="C40" s="31">
        <v>149238</v>
      </c>
      <c r="D40" s="31">
        <v>149238</v>
      </c>
      <c r="E40" s="31">
        <v>0</v>
      </c>
      <c r="F40" s="18"/>
      <c r="G40" s="18"/>
      <c r="H40" s="36"/>
      <c r="I40" s="36"/>
      <c r="J40" s="8"/>
      <c r="K40" s="3"/>
    </row>
    <row r="41" spans="1:11" ht="0.75" hidden="1" customHeight="1" x14ac:dyDescent="0.25">
      <c r="A41" s="38" t="s">
        <v>90</v>
      </c>
      <c r="B41" s="39">
        <f>B42</f>
        <v>0</v>
      </c>
      <c r="C41" s="40">
        <f>C42</f>
        <v>0</v>
      </c>
      <c r="D41" s="40">
        <f>D42</f>
        <v>0</v>
      </c>
      <c r="E41" s="40">
        <f>E42</f>
        <v>0</v>
      </c>
      <c r="F41" s="41" t="s">
        <v>91</v>
      </c>
      <c r="G41" s="35">
        <v>0</v>
      </c>
      <c r="H41" s="35">
        <v>0</v>
      </c>
      <c r="I41" s="35">
        <v>0</v>
      </c>
      <c r="J41" s="7"/>
      <c r="K41" s="3"/>
    </row>
    <row r="42" spans="1:11" ht="55.5" hidden="1" customHeight="1" x14ac:dyDescent="0.25">
      <c r="A42" s="38" t="s">
        <v>92</v>
      </c>
      <c r="B42" s="42">
        <v>0</v>
      </c>
      <c r="C42" s="43">
        <v>0</v>
      </c>
      <c r="D42" s="43">
        <v>0</v>
      </c>
      <c r="E42" s="43">
        <v>0</v>
      </c>
      <c r="F42" s="44"/>
      <c r="G42" s="35"/>
      <c r="H42" s="35"/>
      <c r="I42" s="35"/>
      <c r="J42" s="7"/>
      <c r="K42" s="3"/>
    </row>
    <row r="43" spans="1:11" ht="69" customHeight="1" x14ac:dyDescent="0.25">
      <c r="A43" s="45" t="s">
        <v>104</v>
      </c>
      <c r="B43" s="46">
        <f>B44+B45+B46</f>
        <v>60803933.700000003</v>
      </c>
      <c r="C43" s="46">
        <f t="shared" ref="C43:E43" si="3">C44+C45+C46</f>
        <v>115212825.59999999</v>
      </c>
      <c r="D43" s="46">
        <f t="shared" si="3"/>
        <v>114886203</v>
      </c>
      <c r="E43" s="46">
        <f t="shared" si="3"/>
        <v>114951445.2</v>
      </c>
      <c r="F43" s="41" t="s">
        <v>113</v>
      </c>
      <c r="G43" s="35">
        <v>16</v>
      </c>
      <c r="H43" s="35">
        <v>16</v>
      </c>
      <c r="I43" s="35">
        <v>16</v>
      </c>
      <c r="J43" s="7"/>
      <c r="K43" s="3"/>
    </row>
    <row r="44" spans="1:11" ht="72.75" customHeight="1" x14ac:dyDescent="0.25">
      <c r="A44" s="38" t="s">
        <v>110</v>
      </c>
      <c r="B44" s="47">
        <v>4475533.7</v>
      </c>
      <c r="C44" s="47">
        <v>4354825.5999999996</v>
      </c>
      <c r="D44" s="47">
        <v>5644103</v>
      </c>
      <c r="E44" s="47">
        <v>5711345.2000000002</v>
      </c>
      <c r="F44" s="18"/>
      <c r="G44" s="35"/>
      <c r="H44" s="35"/>
      <c r="I44" s="35"/>
      <c r="J44" s="7"/>
      <c r="K44" s="3"/>
    </row>
    <row r="45" spans="1:11" ht="140.25" x14ac:dyDescent="0.25">
      <c r="A45" s="38" t="s">
        <v>111</v>
      </c>
      <c r="B45" s="48">
        <v>0</v>
      </c>
      <c r="C45" s="47">
        <v>1512800</v>
      </c>
      <c r="D45" s="47">
        <v>1512800</v>
      </c>
      <c r="E45" s="47">
        <v>1512800</v>
      </c>
      <c r="F45" s="18"/>
      <c r="G45" s="35"/>
      <c r="H45" s="35"/>
      <c r="I45" s="35"/>
      <c r="J45" s="7"/>
      <c r="K45" s="3"/>
    </row>
    <row r="46" spans="1:11" ht="66.75" customHeight="1" x14ac:dyDescent="0.25">
      <c r="A46" s="38" t="s">
        <v>112</v>
      </c>
      <c r="B46" s="49">
        <v>56328400</v>
      </c>
      <c r="C46" s="47">
        <v>109345200</v>
      </c>
      <c r="D46" s="47">
        <v>107729300</v>
      </c>
      <c r="E46" s="47">
        <v>107727300</v>
      </c>
      <c r="F46" s="18"/>
      <c r="G46" s="35"/>
      <c r="H46" s="35"/>
      <c r="I46" s="35"/>
      <c r="J46" s="7"/>
      <c r="K46" s="3"/>
    </row>
    <row r="47" spans="1:11" ht="55.5" customHeight="1" x14ac:dyDescent="0.25">
      <c r="A47" s="87" t="s">
        <v>25</v>
      </c>
      <c r="B47" s="90">
        <f t="shared" ref="B47" si="4">B49</f>
        <v>45223000</v>
      </c>
      <c r="C47" s="90">
        <f t="shared" ref="C47:E47" si="5">C49</f>
        <v>46538940</v>
      </c>
      <c r="D47" s="90">
        <f t="shared" si="5"/>
        <v>46538940</v>
      </c>
      <c r="E47" s="90">
        <f t="shared" si="5"/>
        <v>46538940</v>
      </c>
      <c r="F47" s="50" t="s">
        <v>72</v>
      </c>
      <c r="G47" s="27">
        <v>90</v>
      </c>
      <c r="H47" s="27">
        <v>90</v>
      </c>
      <c r="I47" s="27">
        <v>90</v>
      </c>
      <c r="J47" s="3"/>
      <c r="K47" s="3"/>
    </row>
    <row r="48" spans="1:11" ht="90" x14ac:dyDescent="0.25">
      <c r="A48" s="89"/>
      <c r="B48" s="92"/>
      <c r="C48" s="92"/>
      <c r="D48" s="92"/>
      <c r="E48" s="92"/>
      <c r="F48" s="26" t="s">
        <v>73</v>
      </c>
      <c r="G48" s="51">
        <v>90</v>
      </c>
      <c r="H48" s="51">
        <v>90</v>
      </c>
      <c r="I48" s="51">
        <v>90</v>
      </c>
      <c r="J48" s="3"/>
      <c r="K48" s="3"/>
    </row>
    <row r="49" spans="1:11" ht="56.25" customHeight="1" x14ac:dyDescent="0.25">
      <c r="A49" s="75" t="s">
        <v>26</v>
      </c>
      <c r="B49" s="76">
        <f>SUM(B51:B51)</f>
        <v>45223000</v>
      </c>
      <c r="C49" s="76">
        <f>SUM(C51:C51)</f>
        <v>46538940</v>
      </c>
      <c r="D49" s="76">
        <f>SUM(D51:D51)</f>
        <v>46538940</v>
      </c>
      <c r="E49" s="76">
        <f>SUM(E51:E51)</f>
        <v>46538940</v>
      </c>
      <c r="F49" s="25" t="s">
        <v>74</v>
      </c>
      <c r="G49" s="35">
        <v>10890</v>
      </c>
      <c r="H49" s="35">
        <v>10800</v>
      </c>
      <c r="I49" s="35">
        <v>10800</v>
      </c>
      <c r="K49" s="3"/>
    </row>
    <row r="50" spans="1:11" ht="90" x14ac:dyDescent="0.25">
      <c r="A50" s="75"/>
      <c r="B50" s="76"/>
      <c r="C50" s="76"/>
      <c r="D50" s="76"/>
      <c r="E50" s="76"/>
      <c r="F50" s="23" t="s">
        <v>75</v>
      </c>
      <c r="G50" s="35">
        <v>109</v>
      </c>
      <c r="H50" s="35">
        <v>109</v>
      </c>
      <c r="I50" s="35">
        <v>109</v>
      </c>
      <c r="K50" s="3"/>
    </row>
    <row r="51" spans="1:11" ht="38.25" x14ac:dyDescent="0.25">
      <c r="A51" s="30" t="s">
        <v>27</v>
      </c>
      <c r="B51" s="31">
        <f>45408000-185000</f>
        <v>45223000</v>
      </c>
      <c r="C51" s="31">
        <f>12550440+33988500</f>
        <v>46538940</v>
      </c>
      <c r="D51" s="31">
        <f>12550440+33988500</f>
        <v>46538940</v>
      </c>
      <c r="E51" s="31">
        <f>12550440+33988500</f>
        <v>46538940</v>
      </c>
      <c r="F51" s="18"/>
      <c r="G51" s="18"/>
      <c r="H51" s="18"/>
      <c r="I51" s="18"/>
      <c r="K51" s="3"/>
    </row>
    <row r="52" spans="1:11" ht="33.75" customHeight="1" x14ac:dyDescent="0.25">
      <c r="A52" s="87" t="s">
        <v>28</v>
      </c>
      <c r="B52" s="90">
        <f>B55+B69+B71+B75+B78+B81</f>
        <v>66080479.480000004</v>
      </c>
      <c r="C52" s="90">
        <f>C55+C69+C71+C75+C78+C81</f>
        <v>55058992</v>
      </c>
      <c r="D52" s="90">
        <f t="shared" ref="D52:E52" si="6">D55+D69+D71+D75+D78+D81</f>
        <v>0</v>
      </c>
      <c r="E52" s="90">
        <f t="shared" si="6"/>
        <v>0</v>
      </c>
      <c r="F52" s="26" t="s">
        <v>57</v>
      </c>
      <c r="G52" s="51">
        <v>100</v>
      </c>
      <c r="H52" s="51">
        <v>100</v>
      </c>
      <c r="I52" s="51">
        <v>100</v>
      </c>
      <c r="J52" s="3"/>
      <c r="K52" s="3"/>
    </row>
    <row r="53" spans="1:11" ht="51" customHeight="1" x14ac:dyDescent="0.25">
      <c r="A53" s="88"/>
      <c r="B53" s="91"/>
      <c r="C53" s="91"/>
      <c r="D53" s="91"/>
      <c r="E53" s="91"/>
      <c r="F53" s="50" t="s">
        <v>84</v>
      </c>
      <c r="G53" s="52">
        <v>65</v>
      </c>
      <c r="H53" s="51">
        <v>68.900000000000006</v>
      </c>
      <c r="I53" s="51">
        <v>72.400000000000006</v>
      </c>
      <c r="J53" s="3"/>
      <c r="K53" s="3"/>
    </row>
    <row r="54" spans="1:11" ht="36" customHeight="1" x14ac:dyDescent="0.25">
      <c r="A54" s="89"/>
      <c r="B54" s="92"/>
      <c r="C54" s="92"/>
      <c r="D54" s="92"/>
      <c r="E54" s="92"/>
      <c r="F54" s="26" t="s">
        <v>85</v>
      </c>
      <c r="G54" s="51">
        <v>100</v>
      </c>
      <c r="H54" s="51">
        <v>100</v>
      </c>
      <c r="I54" s="51">
        <v>100</v>
      </c>
      <c r="K54" s="3"/>
    </row>
    <row r="55" spans="1:11" ht="51.75" x14ac:dyDescent="0.25">
      <c r="A55" s="93" t="s">
        <v>29</v>
      </c>
      <c r="B55" s="76">
        <f>SUM(B58:B67)</f>
        <v>24980479.48</v>
      </c>
      <c r="C55" s="76">
        <f>SUM(C58:C68)</f>
        <v>22534547.239999998</v>
      </c>
      <c r="D55" s="76">
        <f t="shared" ref="D55" si="7">SUM(D58:D63)</f>
        <v>0</v>
      </c>
      <c r="E55" s="76">
        <f t="shared" ref="E55" si="8">SUM(E58:E63)</f>
        <v>0</v>
      </c>
      <c r="F55" s="23" t="s">
        <v>86</v>
      </c>
      <c r="G55" s="35">
        <v>2</v>
      </c>
      <c r="H55" s="35">
        <v>0</v>
      </c>
      <c r="I55" s="35">
        <v>0</v>
      </c>
      <c r="K55" s="3"/>
    </row>
    <row r="56" spans="1:11" ht="48" customHeight="1" x14ac:dyDescent="0.25">
      <c r="A56" s="93"/>
      <c r="B56" s="76"/>
      <c r="C56" s="76"/>
      <c r="D56" s="76"/>
      <c r="E56" s="76"/>
      <c r="F56" s="23" t="s">
        <v>76</v>
      </c>
      <c r="G56" s="18">
        <v>2</v>
      </c>
      <c r="H56" s="18">
        <v>0</v>
      </c>
      <c r="I56" s="18">
        <v>0</v>
      </c>
      <c r="K56" s="3"/>
    </row>
    <row r="57" spans="1:11" ht="39" x14ac:dyDescent="0.25">
      <c r="A57" s="93"/>
      <c r="B57" s="76"/>
      <c r="C57" s="76"/>
      <c r="D57" s="76"/>
      <c r="E57" s="76"/>
      <c r="F57" s="23" t="s">
        <v>105</v>
      </c>
      <c r="G57" s="53">
        <v>1</v>
      </c>
      <c r="H57" s="53">
        <v>0</v>
      </c>
      <c r="I57" s="53">
        <v>0</v>
      </c>
      <c r="K57" s="3"/>
    </row>
    <row r="58" spans="1:11" ht="108" customHeight="1" x14ac:dyDescent="0.25">
      <c r="A58" s="30" t="s">
        <v>30</v>
      </c>
      <c r="B58" s="31">
        <v>0</v>
      </c>
      <c r="C58" s="31">
        <v>16291685.08</v>
      </c>
      <c r="D58" s="31">
        <v>0</v>
      </c>
      <c r="E58" s="54">
        <v>0</v>
      </c>
      <c r="F58" s="18"/>
      <c r="G58" s="18"/>
      <c r="H58" s="18"/>
      <c r="I58" s="18"/>
      <c r="K58" s="4"/>
    </row>
    <row r="59" spans="1:11" ht="89.25" x14ac:dyDescent="0.25">
      <c r="A59" s="30" t="s">
        <v>31</v>
      </c>
      <c r="B59" s="31">
        <f>1400000+4000000</f>
        <v>5400000</v>
      </c>
      <c r="C59" s="31">
        <v>700000</v>
      </c>
      <c r="D59" s="31">
        <v>0</v>
      </c>
      <c r="E59" s="31">
        <v>0</v>
      </c>
      <c r="F59" s="18"/>
      <c r="G59" s="18"/>
      <c r="H59" s="18"/>
      <c r="I59" s="18"/>
      <c r="K59" s="4"/>
    </row>
    <row r="60" spans="1:11" ht="51.75" customHeight="1" x14ac:dyDescent="0.25">
      <c r="A60" s="30" t="s">
        <v>32</v>
      </c>
      <c r="B60" s="31">
        <v>14732659.48</v>
      </c>
      <c r="C60" s="31">
        <v>0</v>
      </c>
      <c r="D60" s="31">
        <v>0</v>
      </c>
      <c r="E60" s="31">
        <v>0</v>
      </c>
      <c r="F60" s="18"/>
      <c r="G60" s="18"/>
      <c r="H60" s="18"/>
      <c r="I60" s="18"/>
      <c r="K60" s="4"/>
    </row>
    <row r="61" spans="1:11" ht="0.75" customHeight="1" x14ac:dyDescent="0.25">
      <c r="A61" s="30" t="s">
        <v>33</v>
      </c>
      <c r="B61" s="31">
        <v>0</v>
      </c>
      <c r="C61" s="31">
        <v>0</v>
      </c>
      <c r="D61" s="31">
        <v>0</v>
      </c>
      <c r="E61" s="31">
        <v>0</v>
      </c>
      <c r="F61" s="18"/>
      <c r="G61" s="18"/>
      <c r="H61" s="18"/>
      <c r="I61" s="18"/>
      <c r="K61" s="4"/>
    </row>
    <row r="62" spans="1:11" ht="38.25" hidden="1" x14ac:dyDescent="0.25">
      <c r="A62" s="30" t="s">
        <v>34</v>
      </c>
      <c r="B62" s="31">
        <v>0</v>
      </c>
      <c r="C62" s="31">
        <v>0</v>
      </c>
      <c r="D62" s="31">
        <v>0</v>
      </c>
      <c r="E62" s="31">
        <v>0</v>
      </c>
      <c r="F62" s="18"/>
      <c r="G62" s="18"/>
      <c r="H62" s="18"/>
      <c r="I62" s="18"/>
      <c r="K62" s="3"/>
    </row>
    <row r="63" spans="1:11" ht="38.25" x14ac:dyDescent="0.25">
      <c r="A63" s="30" t="s">
        <v>35</v>
      </c>
      <c r="B63" s="37">
        <v>3351780</v>
      </c>
      <c r="C63" s="37">
        <f>3734740+865260</f>
        <v>4600000</v>
      </c>
      <c r="D63" s="31">
        <v>0</v>
      </c>
      <c r="E63" s="31">
        <v>0</v>
      </c>
      <c r="F63" s="18"/>
      <c r="G63" s="18"/>
      <c r="H63" s="18"/>
      <c r="I63" s="18"/>
      <c r="K63" s="3"/>
    </row>
    <row r="64" spans="1:11" ht="114.75" hidden="1" x14ac:dyDescent="0.25">
      <c r="A64" s="30" t="s">
        <v>96</v>
      </c>
      <c r="B64" s="37">
        <f t="shared" ref="B64" si="9">B65+B66</f>
        <v>0</v>
      </c>
      <c r="C64" s="37">
        <f t="shared" ref="C64:E64" si="10">C65+C66</f>
        <v>0</v>
      </c>
      <c r="D64" s="37">
        <f t="shared" si="10"/>
        <v>0</v>
      </c>
      <c r="E64" s="37">
        <f t="shared" si="10"/>
        <v>0</v>
      </c>
      <c r="F64" s="18"/>
      <c r="G64" s="18"/>
      <c r="H64" s="18"/>
      <c r="I64" s="18"/>
      <c r="K64" s="3"/>
    </row>
    <row r="65" spans="1:13" ht="102" hidden="1" x14ac:dyDescent="0.25">
      <c r="A65" s="30" t="s">
        <v>97</v>
      </c>
      <c r="B65" s="37">
        <v>0</v>
      </c>
      <c r="C65" s="37">
        <v>0</v>
      </c>
      <c r="D65" s="31">
        <v>0</v>
      </c>
      <c r="E65" s="31">
        <v>0</v>
      </c>
      <c r="F65" s="18"/>
      <c r="G65" s="18"/>
      <c r="H65" s="18"/>
      <c r="I65" s="18"/>
      <c r="K65" s="3"/>
    </row>
    <row r="66" spans="1:13" ht="102" hidden="1" x14ac:dyDescent="0.25">
      <c r="A66" s="30" t="s">
        <v>98</v>
      </c>
      <c r="B66" s="37">
        <v>0</v>
      </c>
      <c r="C66" s="37">
        <v>0</v>
      </c>
      <c r="D66" s="31">
        <v>0</v>
      </c>
      <c r="E66" s="31">
        <v>0</v>
      </c>
      <c r="F66" s="18"/>
      <c r="G66" s="18"/>
      <c r="H66" s="18"/>
      <c r="I66" s="18"/>
      <c r="K66" s="3"/>
    </row>
    <row r="67" spans="1:13" ht="51" x14ac:dyDescent="0.25">
      <c r="A67" s="30" t="s">
        <v>100</v>
      </c>
      <c r="B67" s="37">
        <f>42596040-41100000</f>
        <v>1496040</v>
      </c>
      <c r="C67" s="37">
        <v>696023.12</v>
      </c>
      <c r="D67" s="31">
        <v>0</v>
      </c>
      <c r="E67" s="31">
        <v>0</v>
      </c>
      <c r="F67" s="18"/>
      <c r="G67" s="18"/>
      <c r="H67" s="18"/>
      <c r="I67" s="18"/>
      <c r="K67" s="3"/>
    </row>
    <row r="68" spans="1:13" ht="38.25" x14ac:dyDescent="0.25">
      <c r="A68" s="30" t="s">
        <v>108</v>
      </c>
      <c r="B68" s="37">
        <v>0</v>
      </c>
      <c r="C68" s="37">
        <f>205699.2+41139.84</f>
        <v>246839.04000000001</v>
      </c>
      <c r="D68" s="31">
        <v>0</v>
      </c>
      <c r="E68" s="31">
        <v>0</v>
      </c>
      <c r="F68" s="18" t="s">
        <v>109</v>
      </c>
      <c r="G68" s="18">
        <v>1</v>
      </c>
      <c r="H68" s="18">
        <v>0</v>
      </c>
      <c r="I68" s="18">
        <v>0</v>
      </c>
      <c r="K68" s="3"/>
    </row>
    <row r="69" spans="1:13" ht="78.75" customHeight="1" x14ac:dyDescent="0.25">
      <c r="A69" s="55" t="s">
        <v>36</v>
      </c>
      <c r="B69" s="37">
        <f>SUM(B70:B70)</f>
        <v>0</v>
      </c>
      <c r="C69" s="37">
        <f>SUM(C70:C70)</f>
        <v>0</v>
      </c>
      <c r="D69" s="37">
        <f>SUM(D70:D70)</f>
        <v>0</v>
      </c>
      <c r="E69" s="37">
        <f>SUM(E70:E70)</f>
        <v>0</v>
      </c>
      <c r="F69" s="56" t="s">
        <v>87</v>
      </c>
      <c r="G69" s="35">
        <v>1</v>
      </c>
      <c r="H69" s="35">
        <v>1</v>
      </c>
      <c r="I69" s="35">
        <v>1</v>
      </c>
      <c r="K69" s="3"/>
    </row>
    <row r="70" spans="1:13" ht="55.5" customHeight="1" x14ac:dyDescent="0.25">
      <c r="A70" s="30" t="s">
        <v>37</v>
      </c>
      <c r="B70" s="37">
        <v>0</v>
      </c>
      <c r="C70" s="37">
        <v>0</v>
      </c>
      <c r="D70" s="37">
        <v>0</v>
      </c>
      <c r="E70" s="37">
        <v>0</v>
      </c>
      <c r="F70" s="18"/>
      <c r="G70" s="18"/>
      <c r="H70" s="36"/>
      <c r="I70" s="36"/>
      <c r="K70" s="3"/>
    </row>
    <row r="71" spans="1:13" ht="0.75" hidden="1" customHeight="1" x14ac:dyDescent="0.25">
      <c r="A71" s="55" t="s">
        <v>38</v>
      </c>
      <c r="B71" s="31">
        <f>B72</f>
        <v>0</v>
      </c>
      <c r="C71" s="31">
        <f>C72</f>
        <v>0</v>
      </c>
      <c r="D71" s="31">
        <f t="shared" ref="D71:E71" si="11">D72</f>
        <v>0</v>
      </c>
      <c r="E71" s="31">
        <f t="shared" si="11"/>
        <v>0</v>
      </c>
      <c r="F71" s="57" t="s">
        <v>77</v>
      </c>
      <c r="G71" s="18">
        <v>0</v>
      </c>
      <c r="H71" s="18">
        <v>0</v>
      </c>
      <c r="I71" s="18">
        <v>0</v>
      </c>
      <c r="K71" s="3"/>
    </row>
    <row r="72" spans="1:13" ht="117.75" hidden="1" customHeight="1" x14ac:dyDescent="0.25">
      <c r="A72" s="30" t="s">
        <v>39</v>
      </c>
      <c r="B72" s="31">
        <f>B73+B74</f>
        <v>0</v>
      </c>
      <c r="C72" s="31">
        <f>C73+C74</f>
        <v>0</v>
      </c>
      <c r="D72" s="31"/>
      <c r="E72" s="54"/>
      <c r="F72" s="18"/>
      <c r="G72" s="18"/>
      <c r="H72" s="36"/>
      <c r="I72" s="36"/>
      <c r="K72" s="5"/>
    </row>
    <row r="73" spans="1:13" ht="34.5" hidden="1" customHeight="1" x14ac:dyDescent="0.25">
      <c r="A73" s="20" t="s">
        <v>40</v>
      </c>
      <c r="B73" s="31"/>
      <c r="C73" s="31"/>
      <c r="D73" s="31"/>
      <c r="E73" s="54"/>
      <c r="F73" s="18"/>
      <c r="G73" s="18"/>
      <c r="H73" s="36"/>
      <c r="I73" s="36"/>
      <c r="K73" s="6"/>
    </row>
    <row r="74" spans="1:13" ht="36.75" hidden="1" customHeight="1" x14ac:dyDescent="0.25">
      <c r="A74" s="58" t="s">
        <v>41</v>
      </c>
      <c r="B74" s="31"/>
      <c r="C74" s="31"/>
      <c r="D74" s="31"/>
      <c r="E74" s="54"/>
      <c r="F74" s="18"/>
      <c r="G74" s="18"/>
      <c r="H74" s="36"/>
      <c r="I74" s="36"/>
      <c r="K74" s="5"/>
    </row>
    <row r="75" spans="1:13" s="2" customFormat="1" ht="30.75" customHeight="1" x14ac:dyDescent="0.25">
      <c r="A75" s="73" t="s">
        <v>42</v>
      </c>
      <c r="B75" s="71">
        <f t="shared" ref="B75" si="12">SUM(B77)</f>
        <v>0</v>
      </c>
      <c r="C75" s="71">
        <f t="shared" ref="C75:E75" si="13">SUM(C77)</f>
        <v>0</v>
      </c>
      <c r="D75" s="71">
        <f t="shared" si="13"/>
        <v>0</v>
      </c>
      <c r="E75" s="71">
        <f t="shared" si="13"/>
        <v>0</v>
      </c>
      <c r="F75" s="59" t="s">
        <v>78</v>
      </c>
      <c r="G75" s="21">
        <v>0</v>
      </c>
      <c r="H75" s="21">
        <v>0</v>
      </c>
      <c r="I75" s="21">
        <v>0</v>
      </c>
      <c r="K75" s="3"/>
    </row>
    <row r="76" spans="1:13" s="2" customFormat="1" ht="46.5" customHeight="1" x14ac:dyDescent="0.25">
      <c r="A76" s="74"/>
      <c r="B76" s="72"/>
      <c r="C76" s="72"/>
      <c r="D76" s="72"/>
      <c r="E76" s="72"/>
      <c r="F76" s="60" t="s">
        <v>88</v>
      </c>
      <c r="G76" s="29">
        <v>12</v>
      </c>
      <c r="H76" s="29">
        <v>12</v>
      </c>
      <c r="I76" s="29">
        <v>12</v>
      </c>
      <c r="K76" s="3"/>
    </row>
    <row r="77" spans="1:13" s="2" customFormat="1" ht="44.25" customHeight="1" x14ac:dyDescent="0.25">
      <c r="A77" s="61" t="s">
        <v>43</v>
      </c>
      <c r="B77" s="37">
        <v>0</v>
      </c>
      <c r="C77" s="37">
        <v>0</v>
      </c>
      <c r="D77" s="37">
        <v>0</v>
      </c>
      <c r="E77" s="37">
        <v>0</v>
      </c>
      <c r="F77" s="21"/>
      <c r="G77" s="21"/>
      <c r="H77" s="21"/>
      <c r="I77" s="21"/>
      <c r="K77" s="3"/>
    </row>
    <row r="78" spans="1:13" ht="0.75" hidden="1" customHeight="1" x14ac:dyDescent="0.25">
      <c r="A78" s="55" t="s">
        <v>44</v>
      </c>
      <c r="B78" s="62">
        <f t="shared" ref="B78:E78" si="14">SUM(B79)</f>
        <v>0</v>
      </c>
      <c r="C78" s="62">
        <f t="shared" si="14"/>
        <v>0</v>
      </c>
      <c r="D78" s="62">
        <f t="shared" si="14"/>
        <v>0</v>
      </c>
      <c r="E78" s="62">
        <f t="shared" si="14"/>
        <v>0</v>
      </c>
      <c r="F78" s="20" t="s">
        <v>79</v>
      </c>
      <c r="G78" s="18">
        <v>0</v>
      </c>
      <c r="H78" s="18">
        <v>0</v>
      </c>
      <c r="I78" s="18">
        <v>0</v>
      </c>
      <c r="K78" s="3"/>
    </row>
    <row r="79" spans="1:13" ht="56.25" hidden="1" customHeight="1" x14ac:dyDescent="0.25">
      <c r="A79" s="55" t="s">
        <v>45</v>
      </c>
      <c r="B79" s="37">
        <v>0</v>
      </c>
      <c r="C79" s="37">
        <v>0</v>
      </c>
      <c r="D79" s="31">
        <v>0</v>
      </c>
      <c r="E79" s="31">
        <f t="shared" ref="E79" si="15">SUM(E80)</f>
        <v>0</v>
      </c>
      <c r="F79" s="23" t="s">
        <v>89</v>
      </c>
      <c r="G79" s="18">
        <v>0</v>
      </c>
      <c r="H79" s="18">
        <v>0</v>
      </c>
      <c r="I79" s="18">
        <v>0</v>
      </c>
      <c r="K79" s="3"/>
      <c r="M79" s="3"/>
    </row>
    <row r="80" spans="1:13" ht="55.5" hidden="1" customHeight="1" x14ac:dyDescent="0.25">
      <c r="A80" s="30" t="s">
        <v>46</v>
      </c>
      <c r="B80" s="37">
        <v>0</v>
      </c>
      <c r="C80" s="37">
        <v>0</v>
      </c>
      <c r="D80" s="31">
        <v>0</v>
      </c>
      <c r="E80" s="31">
        <v>0</v>
      </c>
      <c r="F80" s="18"/>
      <c r="G80" s="18"/>
      <c r="H80" s="18"/>
      <c r="I80" s="18"/>
      <c r="K80" s="3"/>
    </row>
    <row r="81" spans="1:13" ht="39" customHeight="1" x14ac:dyDescent="0.25">
      <c r="A81" s="55" t="s">
        <v>106</v>
      </c>
      <c r="B81" s="37">
        <f>B82</f>
        <v>41100000</v>
      </c>
      <c r="C81" s="37">
        <f t="shared" ref="C81:E81" si="16">C82</f>
        <v>32524444.759999998</v>
      </c>
      <c r="D81" s="37">
        <f t="shared" si="16"/>
        <v>0</v>
      </c>
      <c r="E81" s="37">
        <f t="shared" si="16"/>
        <v>0</v>
      </c>
      <c r="F81" s="23" t="s">
        <v>95</v>
      </c>
      <c r="G81" s="18">
        <v>3</v>
      </c>
      <c r="H81" s="18">
        <v>0</v>
      </c>
      <c r="I81" s="18">
        <v>0</v>
      </c>
      <c r="K81" s="3"/>
    </row>
    <row r="82" spans="1:13" ht="51" x14ac:dyDescent="0.25">
      <c r="A82" s="63" t="s">
        <v>107</v>
      </c>
      <c r="B82" s="37">
        <v>41100000</v>
      </c>
      <c r="C82" s="37">
        <f>3252444.76+29272000</f>
        <v>32524444.759999998</v>
      </c>
      <c r="D82" s="31">
        <v>0</v>
      </c>
      <c r="E82" s="31">
        <v>0</v>
      </c>
      <c r="F82" s="18"/>
      <c r="G82" s="18"/>
      <c r="H82" s="18"/>
      <c r="I82" s="18"/>
      <c r="K82" s="3"/>
    </row>
    <row r="83" spans="1:13" ht="38.25" x14ac:dyDescent="0.25">
      <c r="A83" s="64" t="s">
        <v>47</v>
      </c>
      <c r="B83" s="65">
        <f>B84</f>
        <v>80649766</v>
      </c>
      <c r="C83" s="65">
        <f>C84</f>
        <v>91527463</v>
      </c>
      <c r="D83" s="65">
        <f t="shared" ref="D83:E83" si="17">D84</f>
        <v>92981553</v>
      </c>
      <c r="E83" s="65">
        <f t="shared" si="17"/>
        <v>93015353</v>
      </c>
      <c r="F83" s="66" t="s">
        <v>81</v>
      </c>
      <c r="G83" s="51">
        <v>90</v>
      </c>
      <c r="H83" s="51">
        <v>90</v>
      </c>
      <c r="I83" s="51">
        <v>90</v>
      </c>
      <c r="J83" s="3"/>
      <c r="K83" s="3"/>
    </row>
    <row r="84" spans="1:13" ht="51" customHeight="1" x14ac:dyDescent="0.25">
      <c r="A84" s="30" t="s">
        <v>48</v>
      </c>
      <c r="B84" s="31">
        <f>SUM(B85:B90)</f>
        <v>80649766</v>
      </c>
      <c r="C84" s="31">
        <f>SUM(C85:C90)</f>
        <v>91527463</v>
      </c>
      <c r="D84" s="31">
        <f t="shared" ref="D84:E84" si="18">SUM(D85:D90)</f>
        <v>92981553</v>
      </c>
      <c r="E84" s="31">
        <f t="shared" si="18"/>
        <v>93015353</v>
      </c>
      <c r="F84" s="23" t="s">
        <v>80</v>
      </c>
      <c r="G84" s="35">
        <v>90</v>
      </c>
      <c r="H84" s="35">
        <v>90</v>
      </c>
      <c r="I84" s="35">
        <v>90</v>
      </c>
      <c r="K84" s="3"/>
    </row>
    <row r="85" spans="1:13" ht="76.5" x14ac:dyDescent="0.25">
      <c r="A85" s="30" t="s">
        <v>49</v>
      </c>
      <c r="B85" s="31">
        <v>34020230</v>
      </c>
      <c r="C85" s="31">
        <v>37250423</v>
      </c>
      <c r="D85" s="31">
        <v>38261713</v>
      </c>
      <c r="E85" s="31">
        <v>38261713</v>
      </c>
      <c r="F85" s="18"/>
      <c r="G85" s="18"/>
      <c r="H85" s="18"/>
      <c r="I85" s="18"/>
      <c r="J85" s="3"/>
      <c r="K85" s="3"/>
    </row>
    <row r="86" spans="1:13" ht="51" x14ac:dyDescent="0.25">
      <c r="A86" s="30" t="s">
        <v>50</v>
      </c>
      <c r="B86" s="31">
        <v>10428400</v>
      </c>
      <c r="C86" s="31">
        <v>11678100</v>
      </c>
      <c r="D86" s="31">
        <v>11910600</v>
      </c>
      <c r="E86" s="31">
        <v>11911000</v>
      </c>
      <c r="F86" s="18"/>
      <c r="G86" s="18"/>
      <c r="H86" s="18"/>
      <c r="I86" s="18"/>
      <c r="K86" s="3"/>
      <c r="L86" s="3"/>
      <c r="M86" s="3"/>
    </row>
    <row r="87" spans="1:13" ht="44.25" customHeight="1" x14ac:dyDescent="0.25">
      <c r="A87" s="30" t="s">
        <v>51</v>
      </c>
      <c r="B87" s="31">
        <v>13697500</v>
      </c>
      <c r="C87" s="31">
        <v>15832900</v>
      </c>
      <c r="D87" s="31">
        <v>16043200</v>
      </c>
      <c r="E87" s="31">
        <v>16076600</v>
      </c>
      <c r="F87" s="18"/>
      <c r="G87" s="18"/>
      <c r="H87" s="18"/>
      <c r="I87" s="18"/>
      <c r="K87" s="3"/>
      <c r="L87" s="3"/>
      <c r="M87" s="3"/>
    </row>
    <row r="88" spans="1:13" ht="0.75" customHeight="1" x14ac:dyDescent="0.25">
      <c r="A88" s="30" t="s">
        <v>52</v>
      </c>
      <c r="B88" s="31">
        <v>0</v>
      </c>
      <c r="C88" s="31">
        <v>0</v>
      </c>
      <c r="D88" s="31">
        <v>0</v>
      </c>
      <c r="E88" s="31">
        <v>0</v>
      </c>
      <c r="F88" s="18"/>
      <c r="G88" s="18"/>
      <c r="H88" s="18"/>
      <c r="I88" s="18"/>
      <c r="K88" s="3"/>
    </row>
    <row r="89" spans="1:13" ht="89.25" x14ac:dyDescent="0.25">
      <c r="A89" s="30" t="s">
        <v>53</v>
      </c>
      <c r="B89" s="31">
        <v>22445100</v>
      </c>
      <c r="C89" s="31">
        <v>26617000</v>
      </c>
      <c r="D89" s="31">
        <v>26617000</v>
      </c>
      <c r="E89" s="31">
        <v>26617000</v>
      </c>
      <c r="F89" s="18"/>
      <c r="G89" s="18"/>
      <c r="H89" s="18"/>
      <c r="I89" s="18"/>
      <c r="K89" s="3"/>
    </row>
    <row r="90" spans="1:13" ht="51" x14ac:dyDescent="0.25">
      <c r="A90" s="30" t="s">
        <v>101</v>
      </c>
      <c r="B90" s="31">
        <v>58536</v>
      </c>
      <c r="C90" s="31">
        <v>149040</v>
      </c>
      <c r="D90" s="31">
        <f>C90</f>
        <v>149040</v>
      </c>
      <c r="E90" s="31">
        <f>D90</f>
        <v>149040</v>
      </c>
      <c r="F90" s="18"/>
      <c r="G90" s="18"/>
      <c r="H90" s="18"/>
      <c r="I90" s="18"/>
      <c r="K90" s="3"/>
    </row>
    <row r="91" spans="1:13" x14ac:dyDescent="0.25">
      <c r="A91" s="67" t="s">
        <v>3</v>
      </c>
      <c r="B91" s="68">
        <f>B93+B92+B94</f>
        <v>2323328807.1800003</v>
      </c>
      <c r="C91" s="68">
        <f>C93+C92+C94</f>
        <v>2603231486.5999999</v>
      </c>
      <c r="D91" s="68">
        <f>D93+D92+D94</f>
        <v>2539839258</v>
      </c>
      <c r="E91" s="68">
        <f>E93+E92+E94</f>
        <v>2512946502.2000003</v>
      </c>
      <c r="F91" s="69"/>
      <c r="G91" s="11"/>
      <c r="H91" s="11"/>
      <c r="I91" s="11"/>
    </row>
    <row r="92" spans="1:13" x14ac:dyDescent="0.25">
      <c r="A92" s="67" t="s">
        <v>4</v>
      </c>
      <c r="B92" s="70">
        <v>560291736.84000003</v>
      </c>
      <c r="C92" s="70">
        <v>682385759.79999995</v>
      </c>
      <c r="D92" s="70">
        <v>685605687</v>
      </c>
      <c r="E92" s="70">
        <v>694658689</v>
      </c>
      <c r="F92" s="11"/>
      <c r="G92" s="11"/>
      <c r="H92" s="11"/>
      <c r="I92" s="11"/>
    </row>
    <row r="93" spans="1:13" x14ac:dyDescent="0.25">
      <c r="A93" s="67" t="s">
        <v>5</v>
      </c>
      <c r="B93" s="70">
        <v>1653407357.9400001</v>
      </c>
      <c r="C93" s="70">
        <v>1751195194.2</v>
      </c>
      <c r="D93" s="70">
        <v>1687943332.0999999</v>
      </c>
      <c r="E93" s="70">
        <v>1656697821.8</v>
      </c>
      <c r="F93" s="11"/>
      <c r="G93" s="11"/>
      <c r="H93" s="11"/>
      <c r="I93" s="11"/>
    </row>
    <row r="94" spans="1:13" x14ac:dyDescent="0.25">
      <c r="A94" s="67" t="s">
        <v>6</v>
      </c>
      <c r="B94" s="68">
        <v>109629712.40000001</v>
      </c>
      <c r="C94" s="68">
        <v>169650532.59999999</v>
      </c>
      <c r="D94" s="68">
        <v>166290238.90000001</v>
      </c>
      <c r="E94" s="68">
        <v>161589991.40000001</v>
      </c>
      <c r="F94" s="11"/>
      <c r="G94" s="11"/>
      <c r="H94" s="11"/>
      <c r="I94" s="11"/>
    </row>
    <row r="95" spans="1:13" x14ac:dyDescent="0.25">
      <c r="B95" s="3"/>
      <c r="C95" s="3">
        <f>C91-C9</f>
        <v>0</v>
      </c>
      <c r="D95" s="3">
        <f t="shared" ref="D95:E95" si="19">D91-D9</f>
        <v>0</v>
      </c>
      <c r="E95" s="3">
        <f t="shared" si="19"/>
        <v>0</v>
      </c>
    </row>
    <row r="96" spans="1:13" x14ac:dyDescent="0.25">
      <c r="C96" s="3"/>
    </row>
    <row r="97" spans="2:5" x14ac:dyDescent="0.25">
      <c r="C97" s="3"/>
      <c r="D97" s="3"/>
      <c r="E97" s="3"/>
    </row>
    <row r="98" spans="2:5" x14ac:dyDescent="0.25">
      <c r="B98" s="3"/>
      <c r="C98" s="3"/>
      <c r="D98" s="3"/>
      <c r="E98" s="3"/>
    </row>
    <row r="99" spans="2:5" x14ac:dyDescent="0.25">
      <c r="B99" s="9"/>
      <c r="C99" s="3"/>
      <c r="D99" s="3"/>
      <c r="E99" s="3"/>
    </row>
    <row r="100" spans="2:5" x14ac:dyDescent="0.25">
      <c r="B100" s="9"/>
      <c r="C100" s="3"/>
      <c r="D100" s="3"/>
      <c r="E100" s="3"/>
    </row>
    <row r="101" spans="2:5" x14ac:dyDescent="0.25">
      <c r="B101" s="9"/>
      <c r="C101" s="3"/>
      <c r="D101" s="3"/>
      <c r="E101" s="3"/>
    </row>
    <row r="102" spans="2:5" x14ac:dyDescent="0.25">
      <c r="B102" s="9"/>
    </row>
  </sheetData>
  <mergeCells count="55">
    <mergeCell ref="A47:A48"/>
    <mergeCell ref="B47:B48"/>
    <mergeCell ref="C47:C48"/>
    <mergeCell ref="D47:D48"/>
    <mergeCell ref="E47:E48"/>
    <mergeCell ref="A15:A19"/>
    <mergeCell ref="B15:B19"/>
    <mergeCell ref="C15:C19"/>
    <mergeCell ref="D15:D19"/>
    <mergeCell ref="E15:E19"/>
    <mergeCell ref="A55:A57"/>
    <mergeCell ref="B55:B57"/>
    <mergeCell ref="C55:C57"/>
    <mergeCell ref="D55:D57"/>
    <mergeCell ref="E55:E57"/>
    <mergeCell ref="A52:A54"/>
    <mergeCell ref="B52:B54"/>
    <mergeCell ref="C52:C54"/>
    <mergeCell ref="D52:D54"/>
    <mergeCell ref="E52:E54"/>
    <mergeCell ref="A36:A37"/>
    <mergeCell ref="B36:B37"/>
    <mergeCell ref="C36:C37"/>
    <mergeCell ref="D36:D37"/>
    <mergeCell ref="E36:E37"/>
    <mergeCell ref="A49:A50"/>
    <mergeCell ref="B49:B50"/>
    <mergeCell ref="C49:C50"/>
    <mergeCell ref="D49:D50"/>
    <mergeCell ref="E49:E50"/>
    <mergeCell ref="A3:I3"/>
    <mergeCell ref="A4:I4"/>
    <mergeCell ref="A6:A7"/>
    <mergeCell ref="B6:E6"/>
    <mergeCell ref="F6:I6"/>
    <mergeCell ref="A32:A33"/>
    <mergeCell ref="B32:B33"/>
    <mergeCell ref="C32:C33"/>
    <mergeCell ref="D32:D33"/>
    <mergeCell ref="E32:E33"/>
    <mergeCell ref="A9:A14"/>
    <mergeCell ref="B9:B14"/>
    <mergeCell ref="C9:C14"/>
    <mergeCell ref="D9:D14"/>
    <mergeCell ref="E9:E14"/>
    <mergeCell ref="A20:A23"/>
    <mergeCell ref="B20:B23"/>
    <mergeCell ref="C20:C23"/>
    <mergeCell ref="D20:D23"/>
    <mergeCell ref="E20:E23"/>
    <mergeCell ref="B75:B76"/>
    <mergeCell ref="C75:C76"/>
    <mergeCell ref="D75:D76"/>
    <mergeCell ref="E75:E76"/>
    <mergeCell ref="A75:A76"/>
  </mergeCells>
  <pageMargins left="0.78740157480314965" right="0.78740157480314965" top="1.1811023622047245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2025-11-01T04:01:48Z</dcterms:modified>
</cp:coreProperties>
</file>